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athesh K\Desktop\Course File LAB\Course File_Laboratory_16-9-2024\25 Course Assessment Sheet( ManualExcel &amp; External)\"/>
    </mc:Choice>
  </mc:AlternateContent>
  <bookViews>
    <workbookView xWindow="0" yWindow="0" windowWidth="20490" windowHeight="7755"/>
  </bookViews>
  <sheets>
    <sheet name="DEPT 22-23" sheetId="1" r:id="rId1"/>
    <sheet name="Sheet2" sheetId="2" r:id="rId2"/>
  </sheets>
  <definedNames>
    <definedName name="_xlnm.Print_Area" localSheetId="0">'DEPT 22-23'!$A$1:$D$73</definedName>
  </definedNames>
  <calcPr calcId="152511"/>
</workbook>
</file>

<file path=xl/calcChain.xml><?xml version="1.0" encoding="utf-8"?>
<calcChain xmlns="http://schemas.openxmlformats.org/spreadsheetml/2006/main">
  <c r="H17" i="2" l="1"/>
  <c r="I17" i="2"/>
  <c r="K17" i="2"/>
  <c r="M17" i="2"/>
  <c r="P17" i="2"/>
  <c r="F18" i="2"/>
  <c r="H18" i="2"/>
  <c r="I18" i="2"/>
  <c r="J18" i="2"/>
  <c r="K18" i="2"/>
  <c r="M18" i="2"/>
  <c r="P18" i="2"/>
  <c r="H19" i="2"/>
  <c r="I19" i="2"/>
  <c r="J19" i="2"/>
  <c r="K19" i="2"/>
  <c r="M19" i="2"/>
  <c r="P19" i="2"/>
  <c r="F20" i="2"/>
  <c r="H20" i="2"/>
  <c r="I20" i="2"/>
  <c r="J20" i="2"/>
  <c r="K20" i="2"/>
  <c r="M20" i="2"/>
  <c r="P20" i="2"/>
  <c r="F16" i="2"/>
  <c r="H16" i="2"/>
  <c r="I16" i="2"/>
  <c r="J16" i="2"/>
  <c r="K16" i="2"/>
  <c r="M16" i="2"/>
  <c r="M21" i="2"/>
  <c r="K21" i="2"/>
  <c r="I21" i="2"/>
  <c r="H21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C10" i="2"/>
  <c r="D72" i="1" l="1"/>
  <c r="E72" i="1"/>
  <c r="D71" i="1" l="1"/>
  <c r="D73" i="1" s="1"/>
  <c r="E71" i="1" l="1"/>
  <c r="E73" i="1" s="1"/>
  <c r="D74" i="1" s="1"/>
  <c r="C17" i="2" l="1"/>
  <c r="G18" i="2"/>
  <c r="C19" i="2"/>
  <c r="D20" i="2"/>
  <c r="P16" i="2"/>
  <c r="P21" i="2" s="1"/>
  <c r="E17" i="2"/>
  <c r="C18" i="2"/>
  <c r="L18" i="2"/>
  <c r="E19" i="2"/>
  <c r="G16" i="2"/>
  <c r="Q16" i="2"/>
  <c r="L19" i="2"/>
  <c r="E16" i="2"/>
  <c r="G17" i="2"/>
  <c r="L17" i="2"/>
  <c r="D18" i="2"/>
  <c r="G19" i="2"/>
  <c r="Q19" i="2"/>
  <c r="G20" i="2"/>
  <c r="D16" i="2"/>
  <c r="L16" i="2"/>
  <c r="C20" i="2"/>
  <c r="L20" i="2"/>
  <c r="F17" i="2"/>
  <c r="D19" i="2"/>
  <c r="O17" i="2"/>
  <c r="F19" i="2"/>
  <c r="N18" i="2"/>
  <c r="Q20" i="2"/>
  <c r="D17" i="2"/>
  <c r="J17" i="2"/>
  <c r="J21" i="2" s="1"/>
  <c r="E20" i="2"/>
  <c r="N20" i="2"/>
  <c r="N19" i="2"/>
  <c r="C16" i="2"/>
  <c r="O19" i="2"/>
  <c r="N17" i="2"/>
  <c r="E18" i="2"/>
  <c r="O20" i="2"/>
  <c r="N16" i="2"/>
  <c r="O18" i="2"/>
  <c r="O16" i="2"/>
  <c r="Q18" i="2"/>
  <c r="Q17" i="2"/>
  <c r="C21" i="2" l="1"/>
  <c r="G21" i="2"/>
  <c r="L21" i="2"/>
  <c r="D21" i="2"/>
  <c r="E21" i="2"/>
  <c r="O21" i="2"/>
  <c r="Q21" i="2"/>
  <c r="N21" i="2"/>
  <c r="F21" i="2"/>
</calcChain>
</file>

<file path=xl/sharedStrings.xml><?xml version="1.0" encoding="utf-8"?>
<sst xmlns="http://schemas.openxmlformats.org/spreadsheetml/2006/main" count="122" uniqueCount="101">
  <si>
    <t>Madanapalle Institute of Technology and Science</t>
  </si>
  <si>
    <t>S No</t>
  </si>
  <si>
    <t>Roll No</t>
  </si>
  <si>
    <t>Name</t>
  </si>
  <si>
    <t>INTERNAL MARKS (40 M)</t>
  </si>
  <si>
    <t>External MARKS (60 M)</t>
  </si>
  <si>
    <t>CO - PO - PSO Mapping</t>
  </si>
  <si>
    <t>Outcome</t>
  </si>
  <si>
    <t>PO1</t>
  </si>
  <si>
    <t>PO2</t>
  </si>
  <si>
    <t>PO3</t>
  </si>
  <si>
    <t>PO4</t>
  </si>
  <si>
    <t>PO5</t>
  </si>
  <si>
    <t>PO6</t>
  </si>
  <si>
    <t>PO7</t>
  </si>
  <si>
    <t>PO8</t>
  </si>
  <si>
    <t>CO1</t>
  </si>
  <si>
    <t>CO2</t>
  </si>
  <si>
    <t>CO3</t>
  </si>
  <si>
    <t>CO4</t>
  </si>
  <si>
    <t>CO5</t>
  </si>
  <si>
    <t>Course Mapping</t>
  </si>
  <si>
    <t>Contribution towards PO Attainment</t>
  </si>
  <si>
    <t>Course Contribution</t>
  </si>
  <si>
    <t>Instruction: Enter the level at which each CO Maps to the POs and PSOs in the first table. The Course Mapping and the entire second table will be auto generated</t>
  </si>
  <si>
    <t>PO9</t>
  </si>
  <si>
    <t>PO10</t>
  </si>
  <si>
    <t>PO11</t>
  </si>
  <si>
    <t>PO12</t>
  </si>
  <si>
    <t>PSO1</t>
  </si>
  <si>
    <t>PSO2</t>
  </si>
  <si>
    <t>PSO3</t>
  </si>
  <si>
    <t>Note:  66% of the students are able to attain the minimum expected level towards PO1</t>
  </si>
  <si>
    <t>    1</t>
  </si>
  <si>
    <t>    2</t>
  </si>
  <si>
    <t>    3</t>
  </si>
  <si>
    <t>    4</t>
  </si>
  <si>
    <t>    5</t>
  </si>
  <si>
    <t>    6</t>
  </si>
  <si>
    <t>    7</t>
  </si>
  <si>
    <t>    8</t>
  </si>
  <si>
    <t>    9</t>
  </si>
  <si>
    <t>    10</t>
  </si>
  <si>
    <t>    11</t>
  </si>
  <si>
    <t>    12</t>
  </si>
  <si>
    <t>    13</t>
  </si>
  <si>
    <t>    14</t>
  </si>
  <si>
    <t>    15</t>
  </si>
  <si>
    <t>    16</t>
  </si>
  <si>
    <t>    17</t>
  </si>
  <si>
    <t>    18</t>
  </si>
  <si>
    <t>    19</t>
  </si>
  <si>
    <t>    20</t>
  </si>
  <si>
    <t>    21</t>
  </si>
  <si>
    <t>    22</t>
  </si>
  <si>
    <t>    23</t>
  </si>
  <si>
    <t>    24</t>
  </si>
  <si>
    <t>    25</t>
  </si>
  <si>
    <t>    26</t>
  </si>
  <si>
    <t>    27</t>
  </si>
  <si>
    <t>    28</t>
  </si>
  <si>
    <t>    29</t>
  </si>
  <si>
    <t>    30</t>
  </si>
  <si>
    <t>    31</t>
  </si>
  <si>
    <t>    32</t>
  </si>
  <si>
    <t>    33</t>
  </si>
  <si>
    <t>    34</t>
  </si>
  <si>
    <t>    35</t>
  </si>
  <si>
    <t>    36</t>
  </si>
  <si>
    <t>    37</t>
  </si>
  <si>
    <t>    38</t>
  </si>
  <si>
    <t>    39</t>
  </si>
  <si>
    <t>    40</t>
  </si>
  <si>
    <t>    41</t>
  </si>
  <si>
    <t>    42</t>
  </si>
  <si>
    <t>    43</t>
  </si>
  <si>
    <t>    44</t>
  </si>
  <si>
    <t>    45</t>
  </si>
  <si>
    <t>    46</t>
  </si>
  <si>
    <t>    47</t>
  </si>
  <si>
    <t>    48</t>
  </si>
  <si>
    <t>    49</t>
  </si>
  <si>
    <t>    50</t>
  </si>
  <si>
    <t>    51</t>
  </si>
  <si>
    <t>    52</t>
  </si>
  <si>
    <t>    53</t>
  </si>
  <si>
    <t>    54</t>
  </si>
  <si>
    <t>    55</t>
  </si>
  <si>
    <t>    56</t>
  </si>
  <si>
    <t>    57</t>
  </si>
  <si>
    <t>    58</t>
  </si>
  <si>
    <t>    59</t>
  </si>
  <si>
    <t>    60</t>
  </si>
  <si>
    <t>    61</t>
  </si>
  <si>
    <t>    62</t>
  </si>
  <si>
    <t>    63</t>
  </si>
  <si>
    <t>    64</t>
  </si>
  <si>
    <t>    65</t>
  </si>
  <si>
    <t>    66</t>
  </si>
  <si>
    <r>
      <t xml:space="preserve"> </t>
    </r>
    <r>
      <rPr>
        <b/>
        <sz val="12"/>
        <color rgb="FFFF0000"/>
        <rFont val="Times New Roman"/>
        <family val="1"/>
      </rPr>
      <t xml:space="preserve"> Lab Name</t>
    </r>
    <r>
      <rPr>
        <b/>
        <sz val="12"/>
        <color theme="1"/>
        <rFont val="Times New Roman"/>
        <family val="1"/>
      </rPr>
      <t xml:space="preserve"> marks of B-Tech ___ </t>
    </r>
    <r>
      <rPr>
        <b/>
        <sz val="12"/>
        <color rgb="FFFF0000"/>
        <rFont val="Times New Roman"/>
        <family val="1"/>
      </rPr>
      <t>year</t>
    </r>
    <r>
      <rPr>
        <b/>
        <sz val="12"/>
        <color theme="1"/>
        <rFont val="Times New Roman"/>
        <family val="1"/>
      </rPr>
      <t xml:space="preserve"> ___ </t>
    </r>
    <r>
      <rPr>
        <b/>
        <sz val="12"/>
        <color rgb="FFFF0000"/>
        <rFont val="Times New Roman"/>
        <family val="1"/>
      </rPr>
      <t>sem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rgb="FFFF0000"/>
        <rFont val="Times New Roman"/>
        <family val="1"/>
      </rPr>
      <t>Branch</t>
    </r>
    <r>
      <rPr>
        <b/>
        <sz val="12"/>
        <color theme="1"/>
        <rFont val="Times New Roman"/>
        <family val="1"/>
      </rPr>
      <t xml:space="preserve"> - </t>
    </r>
    <r>
      <rPr>
        <b/>
        <sz val="12"/>
        <color rgb="FFFF0000"/>
        <rFont val="Times New Roman"/>
        <family val="1"/>
      </rPr>
      <t>Section</t>
    </r>
    <r>
      <rPr>
        <b/>
        <sz val="12"/>
        <color theme="1"/>
        <rFont val="Times New Roman"/>
        <family val="1"/>
      </rPr>
      <t>_____</t>
    </r>
    <r>
      <rPr>
        <b/>
        <sz val="12"/>
        <color rgb="FFFF0000"/>
        <rFont val="Times New Roman"/>
        <family val="1"/>
      </rPr>
      <t>Academic year</t>
    </r>
  </si>
  <si>
    <t>Department of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</si>
</sst>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9"/>
      <color theme="1"/>
      <name val="Bookman Old Style"/>
      <family val="1"/>
    </font>
    <font>
      <sz val="14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FF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4" borderId="1" xfId="0" applyFill="1" applyBorder="1"/>
    <xf numFmtId="2" fontId="0" fillId="4" borderId="1" xfId="0" applyNumberFormat="1" applyFill="1" applyBorder="1"/>
    <xf numFmtId="0" fontId="9" fillId="0" borderId="0" xfId="0" applyFont="1"/>
    <xf numFmtId="0" fontId="7" fillId="6" borderId="0" xfId="0" applyFont="1" applyFill="1"/>
    <xf numFmtId="0" fontId="6" fillId="0" borderId="0" xfId="0" applyFont="1"/>
    <xf numFmtId="0" fontId="6" fillId="7" borderId="0" xfId="0" applyFont="1" applyFill="1"/>
    <xf numFmtId="0" fontId="6" fillId="8" borderId="0" xfId="0" applyFont="1" applyFill="1"/>
    <xf numFmtId="0" fontId="6" fillId="10" borderId="0" xfId="0" applyFont="1" applyFill="1"/>
    <xf numFmtId="0" fontId="6" fillId="11" borderId="0" xfId="0" applyFont="1" applyFill="1"/>
    <xf numFmtId="0" fontId="7" fillId="9" borderId="0" xfId="0" applyFont="1" applyFill="1"/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13" fillId="3" borderId="1" xfId="0" applyFont="1" applyFill="1" applyBorder="1" applyAlignment="1">
      <alignment wrapText="1"/>
    </xf>
    <xf numFmtId="0" fontId="13" fillId="3" borderId="0" xfId="0" applyFont="1" applyFill="1" applyAlignment="1">
      <alignment wrapText="1"/>
    </xf>
    <xf numFmtId="0" fontId="12" fillId="0" borderId="1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/>
    </xf>
    <xf numFmtId="0" fontId="14" fillId="0" borderId="8" xfId="0" applyFont="1" applyBorder="1"/>
    <xf numFmtId="0" fontId="15" fillId="0" borderId="8" xfId="0" applyFont="1" applyBorder="1"/>
    <xf numFmtId="0" fontId="16" fillId="0" borderId="1" xfId="0" applyFont="1" applyBorder="1" applyAlignment="1">
      <alignment vertical="center"/>
    </xf>
    <xf numFmtId="0" fontId="14" fillId="0" borderId="1" xfId="0" applyFont="1" applyBorder="1"/>
    <xf numFmtId="0" fontId="15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8" fillId="5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1104900</xdr:colOff>
      <xdr:row>0</xdr:row>
      <xdr:rowOff>142875</xdr:rowOff>
    </xdr:from>
    <xdr:to>
      <xdr:col>4</xdr:col>
      <xdr:colOff>1352550</xdr:colOff>
      <xdr:row>1</xdr:row>
      <xdr:rowOff>142875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5857875" y="142875"/>
          <a:ext cx="1609725" cy="200025"/>
        </a:xfrm>
        <a:prstGeom prst="rect">
          <a:avLst/>
        </a:prstGeom>
        <a:ln w="9525">
          <a:solidFill>
            <a:srgbClr val="000000"/>
          </a:solidFill>
          <a:miter lim="800000"/>
          <a:headEnd/>
          <a:tailEnd/>
        </a:ln>
      </xdr:spPr>
      <xdr:style>
        <a:lnRef idx="0">
          <a:scrgbClr r="0" g="0" b="0"/>
        </a:lnRef>
        <a:fillRef idx="1001">
          <a:schemeClr val="lt1"/>
        </a:fillRef>
        <a:effectRef idx="0">
          <a:scrgbClr r="0" g="0" b="0"/>
        </a:effectRef>
        <a:fontRef idx="major"/>
      </xdr:style>
      <xdr:txBody>
        <a:bodyPr rot="0" vert="horz" wrap="square" lIns="91440" tIns="45720" rIns="91440" bIns="45720" anchor="t" anchorCtr="0" upright="1">
          <a:noAutofit/>
        </a:bodyPr>
        <a:lstStyle/>
        <a:p>
          <a:pPr>
            <a:spcAft>
              <a:spcPts val="0"/>
            </a:spcAft>
          </a:pPr>
          <a:r>
            <a:rPr lang="en-US" sz="8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Checklist No: IQAC/24- 25/15.25</a:t>
          </a:r>
          <a:endParaRPr lang="en-IN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tabSelected="1" zoomScaleSheetLayoutView="95" workbookViewId="0">
      <selection activeCell="K7" sqref="K7"/>
    </sheetView>
  </sheetViews>
  <sheetFormatPr defaultColWidth="9.140625" defaultRowHeight="15.75" x14ac:dyDescent="0.25"/>
  <cols>
    <col min="1" max="1" width="9.140625" style="3"/>
    <col min="2" max="2" width="15.7109375" style="3" customWidth="1"/>
    <col min="3" max="3" width="46.42578125" style="3" customWidth="1"/>
    <col min="4" max="5" width="20.42578125" style="2" customWidth="1"/>
    <col min="6" max="16384" width="9.140625" style="3"/>
  </cols>
  <sheetData>
    <row r="1" spans="1:5" x14ac:dyDescent="0.25">
      <c r="A1" s="38" t="s">
        <v>0</v>
      </c>
      <c r="B1" s="38"/>
      <c r="C1" s="38"/>
      <c r="D1" s="38"/>
      <c r="E1" s="5"/>
    </row>
    <row r="2" spans="1:5" x14ac:dyDescent="0.25">
      <c r="A2" s="39" t="s">
        <v>100</v>
      </c>
      <c r="B2" s="39"/>
      <c r="C2" s="39"/>
      <c r="D2" s="39"/>
      <c r="E2" s="6"/>
    </row>
    <row r="3" spans="1:5" x14ac:dyDescent="0.25">
      <c r="A3" s="40" t="s">
        <v>99</v>
      </c>
      <c r="B3" s="40"/>
      <c r="C3" s="40"/>
      <c r="D3" s="40"/>
      <c r="E3" s="5"/>
    </row>
    <row r="4" spans="1:5" ht="31.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</row>
    <row r="5" spans="1:5" ht="18.75" x14ac:dyDescent="0.25">
      <c r="A5" s="25" t="s">
        <v>33</v>
      </c>
      <c r="B5" s="28"/>
      <c r="C5" s="29"/>
      <c r="D5" s="21"/>
      <c r="E5" s="27"/>
    </row>
    <row r="6" spans="1:5" ht="18.75" x14ac:dyDescent="0.25">
      <c r="A6" s="25" t="s">
        <v>34</v>
      </c>
      <c r="B6" s="30"/>
      <c r="C6" s="31"/>
      <c r="D6" s="21"/>
      <c r="E6" s="27"/>
    </row>
    <row r="7" spans="1:5" ht="18.75" x14ac:dyDescent="0.25">
      <c r="A7" s="25" t="s">
        <v>35</v>
      </c>
      <c r="B7" s="32"/>
      <c r="C7" s="33"/>
      <c r="D7" s="21"/>
      <c r="E7" s="27"/>
    </row>
    <row r="8" spans="1:5" ht="18.75" x14ac:dyDescent="0.25">
      <c r="A8" s="25" t="s">
        <v>36</v>
      </c>
      <c r="B8" s="32"/>
      <c r="C8" s="34"/>
      <c r="D8" s="21"/>
      <c r="E8" s="27"/>
    </row>
    <row r="9" spans="1:5" ht="18.75" x14ac:dyDescent="0.25">
      <c r="A9" s="25" t="s">
        <v>37</v>
      </c>
      <c r="B9" s="32"/>
      <c r="C9" s="33"/>
      <c r="D9" s="21"/>
      <c r="E9" s="27"/>
    </row>
    <row r="10" spans="1:5" ht="18.75" x14ac:dyDescent="0.25">
      <c r="A10" s="25" t="s">
        <v>38</v>
      </c>
      <c r="B10" s="32"/>
      <c r="C10" s="33"/>
      <c r="D10" s="21"/>
      <c r="E10" s="27"/>
    </row>
    <row r="11" spans="1:5" ht="18.75" x14ac:dyDescent="0.25">
      <c r="A11" s="25" t="s">
        <v>39</v>
      </c>
      <c r="B11" s="32"/>
      <c r="C11" s="34"/>
      <c r="D11" s="21"/>
      <c r="E11" s="27"/>
    </row>
    <row r="12" spans="1:5" ht="18.75" x14ac:dyDescent="0.25">
      <c r="A12" s="25" t="s">
        <v>40</v>
      </c>
      <c r="B12" s="32"/>
      <c r="C12" s="34"/>
      <c r="D12" s="21"/>
      <c r="E12" s="27"/>
    </row>
    <row r="13" spans="1:5" ht="18.75" x14ac:dyDescent="0.25">
      <c r="A13" s="25" t="s">
        <v>41</v>
      </c>
      <c r="B13" s="32"/>
      <c r="C13" s="34"/>
      <c r="D13" s="21"/>
      <c r="E13" s="27"/>
    </row>
    <row r="14" spans="1:5" ht="18.75" x14ac:dyDescent="0.25">
      <c r="A14" s="25" t="s">
        <v>42</v>
      </c>
      <c r="B14" s="32"/>
      <c r="C14" s="33"/>
      <c r="D14" s="21"/>
      <c r="E14" s="27"/>
    </row>
    <row r="15" spans="1:5" ht="18.75" x14ac:dyDescent="0.25">
      <c r="A15" s="25" t="s">
        <v>43</v>
      </c>
      <c r="B15" s="32"/>
      <c r="C15" s="33"/>
      <c r="D15" s="21"/>
      <c r="E15" s="27"/>
    </row>
    <row r="16" spans="1:5" ht="18.75" x14ac:dyDescent="0.25">
      <c r="A16" s="25" t="s">
        <v>44</v>
      </c>
      <c r="B16" s="32"/>
      <c r="C16" s="33"/>
      <c r="D16" s="21"/>
      <c r="E16" s="27"/>
    </row>
    <row r="17" spans="1:5" ht="18.75" x14ac:dyDescent="0.25">
      <c r="A17" s="25" t="s">
        <v>45</v>
      </c>
      <c r="B17" s="32"/>
      <c r="C17" s="33"/>
      <c r="D17" s="21"/>
      <c r="E17" s="27"/>
    </row>
    <row r="18" spans="1:5" ht="18.75" x14ac:dyDescent="0.25">
      <c r="A18" s="25" t="s">
        <v>46</v>
      </c>
      <c r="B18" s="32"/>
      <c r="C18" s="33"/>
      <c r="D18" s="21"/>
      <c r="E18" s="27"/>
    </row>
    <row r="19" spans="1:5" ht="18.75" x14ac:dyDescent="0.25">
      <c r="A19" s="25" t="s">
        <v>47</v>
      </c>
      <c r="B19" s="32"/>
      <c r="C19" s="34"/>
      <c r="D19" s="21"/>
      <c r="E19" s="27"/>
    </row>
    <row r="20" spans="1:5" ht="18.75" x14ac:dyDescent="0.25">
      <c r="A20" s="25" t="s">
        <v>48</v>
      </c>
      <c r="B20" s="32"/>
      <c r="C20" s="34"/>
      <c r="D20" s="21"/>
      <c r="E20" s="27"/>
    </row>
    <row r="21" spans="1:5" ht="18.75" x14ac:dyDescent="0.25">
      <c r="A21" s="25" t="s">
        <v>49</v>
      </c>
      <c r="B21" s="32"/>
      <c r="C21" s="33"/>
      <c r="D21" s="21"/>
      <c r="E21" s="27"/>
    </row>
    <row r="22" spans="1:5" ht="18.75" x14ac:dyDescent="0.25">
      <c r="A22" s="25" t="s">
        <v>50</v>
      </c>
      <c r="B22" s="32"/>
      <c r="C22" s="33"/>
      <c r="D22" s="21"/>
      <c r="E22" s="27"/>
    </row>
    <row r="23" spans="1:5" ht="18.75" x14ac:dyDescent="0.25">
      <c r="A23" s="25" t="s">
        <v>51</v>
      </c>
      <c r="B23" s="32"/>
      <c r="C23" s="34"/>
      <c r="D23" s="21"/>
      <c r="E23" s="27"/>
    </row>
    <row r="24" spans="1:5" ht="18.75" x14ac:dyDescent="0.25">
      <c r="A24" s="25" t="s">
        <v>52</v>
      </c>
      <c r="B24" s="32"/>
      <c r="C24" s="33"/>
      <c r="D24" s="21"/>
      <c r="E24" s="27"/>
    </row>
    <row r="25" spans="1:5" ht="18.75" x14ac:dyDescent="0.25">
      <c r="A25" s="25" t="s">
        <v>53</v>
      </c>
      <c r="B25" s="32"/>
      <c r="C25" s="34"/>
      <c r="D25" s="21"/>
      <c r="E25" s="27"/>
    </row>
    <row r="26" spans="1:5" ht="18.75" x14ac:dyDescent="0.25">
      <c r="A26" s="25" t="s">
        <v>54</v>
      </c>
      <c r="B26" s="32"/>
      <c r="C26" s="33"/>
      <c r="D26" s="21"/>
      <c r="E26" s="27"/>
    </row>
    <row r="27" spans="1:5" ht="18.75" x14ac:dyDescent="0.25">
      <c r="A27" s="25" t="s">
        <v>55</v>
      </c>
      <c r="B27" s="32"/>
      <c r="C27" s="35"/>
      <c r="D27" s="21"/>
      <c r="E27" s="27"/>
    </row>
    <row r="28" spans="1:5" ht="18.75" x14ac:dyDescent="0.25">
      <c r="A28" s="25" t="s">
        <v>56</v>
      </c>
      <c r="B28" s="32"/>
      <c r="C28" s="33"/>
      <c r="D28" s="21"/>
      <c r="E28" s="27"/>
    </row>
    <row r="29" spans="1:5" ht="18.75" x14ac:dyDescent="0.25">
      <c r="A29" s="25" t="s">
        <v>57</v>
      </c>
      <c r="B29" s="32"/>
      <c r="C29" s="33"/>
      <c r="D29" s="21"/>
      <c r="E29" s="27"/>
    </row>
    <row r="30" spans="1:5" ht="18.75" x14ac:dyDescent="0.25">
      <c r="A30" s="25" t="s">
        <v>58</v>
      </c>
      <c r="B30" s="32"/>
      <c r="C30" s="33"/>
      <c r="D30" s="21"/>
      <c r="E30" s="27"/>
    </row>
    <row r="31" spans="1:5" ht="18.75" x14ac:dyDescent="0.25">
      <c r="A31" s="25" t="s">
        <v>59</v>
      </c>
      <c r="B31" s="32"/>
      <c r="C31" s="33"/>
      <c r="D31" s="21"/>
      <c r="E31" s="27"/>
    </row>
    <row r="32" spans="1:5" ht="18.75" x14ac:dyDescent="0.25">
      <c r="A32" s="25" t="s">
        <v>60</v>
      </c>
      <c r="B32" s="32"/>
      <c r="C32" s="33"/>
      <c r="D32" s="21"/>
      <c r="E32" s="27"/>
    </row>
    <row r="33" spans="1:5" ht="18.75" x14ac:dyDescent="0.25">
      <c r="A33" s="25" t="s">
        <v>61</v>
      </c>
      <c r="B33" s="32"/>
      <c r="C33" s="33"/>
      <c r="D33" s="21"/>
      <c r="E33" s="27"/>
    </row>
    <row r="34" spans="1:5" ht="18.75" x14ac:dyDescent="0.25">
      <c r="A34" s="25" t="s">
        <v>62</v>
      </c>
      <c r="B34" s="32"/>
      <c r="C34" s="33"/>
      <c r="D34" s="21"/>
      <c r="E34" s="27"/>
    </row>
    <row r="35" spans="1:5" ht="18.75" x14ac:dyDescent="0.25">
      <c r="A35" s="25" t="s">
        <v>63</v>
      </c>
      <c r="B35" s="32"/>
      <c r="C35" s="33"/>
      <c r="D35" s="21"/>
      <c r="E35" s="27"/>
    </row>
    <row r="36" spans="1:5" ht="18.75" x14ac:dyDescent="0.25">
      <c r="A36" s="25" t="s">
        <v>64</v>
      </c>
      <c r="B36" s="32"/>
      <c r="C36" s="33"/>
      <c r="D36" s="21"/>
      <c r="E36" s="27"/>
    </row>
    <row r="37" spans="1:5" ht="18.75" x14ac:dyDescent="0.25">
      <c r="A37" s="25" t="s">
        <v>65</v>
      </c>
      <c r="B37" s="32"/>
      <c r="C37" s="33"/>
      <c r="D37" s="21"/>
      <c r="E37" s="27"/>
    </row>
    <row r="38" spans="1:5" ht="18.75" x14ac:dyDescent="0.25">
      <c r="A38" s="25" t="s">
        <v>66</v>
      </c>
      <c r="B38" s="32"/>
      <c r="C38" s="33"/>
      <c r="D38" s="21"/>
      <c r="E38" s="27"/>
    </row>
    <row r="39" spans="1:5" s="4" customFormat="1" ht="18.75" x14ac:dyDescent="0.25">
      <c r="A39" s="25" t="s">
        <v>67</v>
      </c>
      <c r="B39" s="32"/>
      <c r="C39" s="33"/>
      <c r="D39" s="21"/>
      <c r="E39" s="27"/>
    </row>
    <row r="40" spans="1:5" ht="18.75" x14ac:dyDescent="0.25">
      <c r="A40" s="25" t="s">
        <v>68</v>
      </c>
      <c r="B40" s="32"/>
      <c r="C40" s="33"/>
      <c r="D40" s="21"/>
      <c r="E40" s="27"/>
    </row>
    <row r="41" spans="1:5" ht="18.75" x14ac:dyDescent="0.25">
      <c r="A41" s="25" t="s">
        <v>69</v>
      </c>
      <c r="B41" s="32"/>
      <c r="C41" s="36"/>
      <c r="D41" s="21"/>
      <c r="E41" s="27"/>
    </row>
    <row r="42" spans="1:5" ht="18.75" x14ac:dyDescent="0.25">
      <c r="A42" s="25" t="s">
        <v>70</v>
      </c>
      <c r="B42" s="32"/>
      <c r="C42" s="36"/>
      <c r="D42" s="21"/>
      <c r="E42" s="27"/>
    </row>
    <row r="43" spans="1:5" ht="18.75" x14ac:dyDescent="0.25">
      <c r="A43" s="25" t="s">
        <v>71</v>
      </c>
      <c r="B43" s="32"/>
      <c r="C43" s="36"/>
      <c r="D43" s="21"/>
      <c r="E43" s="27"/>
    </row>
    <row r="44" spans="1:5" ht="18.75" x14ac:dyDescent="0.25">
      <c r="A44" s="25" t="s">
        <v>72</v>
      </c>
      <c r="B44" s="32"/>
      <c r="C44" s="37"/>
      <c r="D44" s="21"/>
      <c r="E44" s="27"/>
    </row>
    <row r="45" spans="1:5" ht="18.75" x14ac:dyDescent="0.25">
      <c r="A45" s="25" t="s">
        <v>73</v>
      </c>
      <c r="B45" s="32"/>
      <c r="C45" s="36"/>
      <c r="D45" s="21"/>
      <c r="E45" s="27"/>
    </row>
    <row r="46" spans="1:5" ht="18.75" x14ac:dyDescent="0.25">
      <c r="A46" s="25" t="s">
        <v>74</v>
      </c>
      <c r="B46" s="32"/>
      <c r="C46" s="36"/>
      <c r="D46" s="21"/>
      <c r="E46" s="27"/>
    </row>
    <row r="47" spans="1:5" ht="18.75" x14ac:dyDescent="0.25">
      <c r="A47" s="25" t="s">
        <v>75</v>
      </c>
      <c r="B47" s="32"/>
      <c r="C47" s="37"/>
      <c r="D47" s="21"/>
      <c r="E47" s="27"/>
    </row>
    <row r="48" spans="1:5" ht="18.75" x14ac:dyDescent="0.25">
      <c r="A48" s="25" t="s">
        <v>76</v>
      </c>
      <c r="B48" s="32"/>
      <c r="C48" s="36"/>
      <c r="D48" s="21"/>
      <c r="E48" s="27"/>
    </row>
    <row r="49" spans="1:5" ht="18.75" x14ac:dyDescent="0.25">
      <c r="A49" s="25" t="s">
        <v>77</v>
      </c>
      <c r="B49" s="32"/>
      <c r="C49" s="37"/>
      <c r="D49" s="21"/>
      <c r="E49" s="27"/>
    </row>
    <row r="50" spans="1:5" ht="18.75" x14ac:dyDescent="0.25">
      <c r="A50" s="25" t="s">
        <v>78</v>
      </c>
      <c r="B50" s="32"/>
      <c r="C50" s="37"/>
      <c r="D50" s="21"/>
      <c r="E50" s="27"/>
    </row>
    <row r="51" spans="1:5" ht="18.75" x14ac:dyDescent="0.25">
      <c r="A51" s="25" t="s">
        <v>79</v>
      </c>
      <c r="B51" s="32"/>
      <c r="C51" s="36"/>
      <c r="D51" s="21"/>
      <c r="E51" s="27"/>
    </row>
    <row r="52" spans="1:5" ht="18.75" x14ac:dyDescent="0.25">
      <c r="A52" s="25" t="s">
        <v>80</v>
      </c>
      <c r="B52" s="32"/>
      <c r="C52" s="37"/>
      <c r="D52" s="21"/>
      <c r="E52" s="27"/>
    </row>
    <row r="53" spans="1:5" ht="18.75" x14ac:dyDescent="0.25">
      <c r="A53" s="25" t="s">
        <v>81</v>
      </c>
      <c r="B53" s="32"/>
      <c r="C53" s="37"/>
      <c r="D53" s="21"/>
      <c r="E53" s="27"/>
    </row>
    <row r="54" spans="1:5" ht="18.75" x14ac:dyDescent="0.25">
      <c r="A54" s="25" t="s">
        <v>82</v>
      </c>
      <c r="B54" s="32"/>
      <c r="C54" s="36"/>
      <c r="D54" s="21"/>
      <c r="E54" s="27"/>
    </row>
    <row r="55" spans="1:5" ht="18.75" x14ac:dyDescent="0.25">
      <c r="A55" s="25" t="s">
        <v>83</v>
      </c>
      <c r="B55" s="32"/>
      <c r="C55" s="37"/>
      <c r="D55" s="21"/>
      <c r="E55" s="27"/>
    </row>
    <row r="56" spans="1:5" ht="18.75" x14ac:dyDescent="0.25">
      <c r="A56" s="25" t="s">
        <v>84</v>
      </c>
      <c r="B56" s="32"/>
      <c r="C56" s="36"/>
      <c r="D56" s="21"/>
      <c r="E56" s="27"/>
    </row>
    <row r="57" spans="1:5" ht="18" customHeight="1" x14ac:dyDescent="0.25">
      <c r="A57" s="25" t="s">
        <v>85</v>
      </c>
      <c r="B57" s="32"/>
      <c r="C57" s="36"/>
      <c r="D57" s="21"/>
      <c r="E57" s="27"/>
    </row>
    <row r="58" spans="1:5" ht="18.75" x14ac:dyDescent="0.25">
      <c r="A58" s="25" t="s">
        <v>86</v>
      </c>
      <c r="B58" s="32"/>
      <c r="C58" s="36"/>
      <c r="D58" s="21"/>
      <c r="E58" s="27"/>
    </row>
    <row r="59" spans="1:5" ht="18.75" x14ac:dyDescent="0.25">
      <c r="A59" s="25" t="s">
        <v>87</v>
      </c>
      <c r="B59" s="32"/>
      <c r="C59" s="37"/>
      <c r="D59" s="21"/>
      <c r="E59" s="27"/>
    </row>
    <row r="60" spans="1:5" ht="18.75" x14ac:dyDescent="0.25">
      <c r="A60" s="25" t="s">
        <v>88</v>
      </c>
      <c r="B60" s="32"/>
      <c r="C60" s="36"/>
      <c r="D60" s="21"/>
      <c r="E60" s="27"/>
    </row>
    <row r="61" spans="1:5" ht="18.75" x14ac:dyDescent="0.25">
      <c r="A61" s="25" t="s">
        <v>89</v>
      </c>
      <c r="B61" s="32"/>
      <c r="C61" s="36"/>
      <c r="D61" s="21"/>
      <c r="E61" s="27"/>
    </row>
    <row r="62" spans="1:5" ht="18.75" x14ac:dyDescent="0.25">
      <c r="A62" s="25" t="s">
        <v>90</v>
      </c>
      <c r="B62" s="32"/>
      <c r="C62" s="36"/>
      <c r="D62" s="21"/>
      <c r="E62" s="27"/>
    </row>
    <row r="63" spans="1:5" ht="18.75" x14ac:dyDescent="0.25">
      <c r="A63" s="25" t="s">
        <v>91</v>
      </c>
      <c r="B63" s="32"/>
      <c r="C63" s="37"/>
      <c r="D63" s="21"/>
      <c r="E63" s="27"/>
    </row>
    <row r="64" spans="1:5" ht="18.75" x14ac:dyDescent="0.25">
      <c r="A64" s="25" t="s">
        <v>92</v>
      </c>
      <c r="B64" s="32"/>
      <c r="C64" s="37"/>
      <c r="D64" s="21"/>
      <c r="E64" s="27"/>
    </row>
    <row r="65" spans="1:6" ht="18.75" x14ac:dyDescent="0.25">
      <c r="A65" s="25" t="s">
        <v>93</v>
      </c>
      <c r="B65" s="32"/>
      <c r="C65" s="36"/>
      <c r="D65" s="21"/>
      <c r="E65" s="27"/>
    </row>
    <row r="66" spans="1:6" ht="18.75" x14ac:dyDescent="0.25">
      <c r="A66" s="25" t="s">
        <v>94</v>
      </c>
      <c r="B66" s="32"/>
      <c r="C66" s="37"/>
      <c r="D66" s="21"/>
      <c r="E66" s="27"/>
    </row>
    <row r="67" spans="1:6" ht="18.75" x14ac:dyDescent="0.25">
      <c r="A67" s="25" t="s">
        <v>95</v>
      </c>
      <c r="B67" s="32"/>
      <c r="C67" s="36"/>
      <c r="D67" s="21"/>
      <c r="E67" s="27"/>
    </row>
    <row r="68" spans="1:6" ht="18.75" x14ac:dyDescent="0.25">
      <c r="A68" s="25" t="s">
        <v>96</v>
      </c>
      <c r="B68" s="32"/>
      <c r="C68" s="36"/>
      <c r="D68" s="21"/>
      <c r="E68" s="27"/>
    </row>
    <row r="69" spans="1:6" ht="18.75" x14ac:dyDescent="0.25">
      <c r="A69" s="25" t="s">
        <v>97</v>
      </c>
      <c r="B69" s="32"/>
      <c r="C69" s="37"/>
      <c r="D69" s="21"/>
      <c r="E69" s="27"/>
    </row>
    <row r="70" spans="1:6" ht="18.75" x14ac:dyDescent="0.25">
      <c r="A70" s="25" t="s">
        <v>98</v>
      </c>
      <c r="B70" s="32"/>
      <c r="C70" s="36"/>
      <c r="D70" s="21"/>
      <c r="E70" s="27"/>
    </row>
    <row r="71" spans="1:6" x14ac:dyDescent="0.25">
      <c r="A71" s="26"/>
      <c r="D71" s="7">
        <f>COUNT(D5:D70)</f>
        <v>0</v>
      </c>
      <c r="E71" s="7">
        <f>COUNT(E5:E70)</f>
        <v>0</v>
      </c>
      <c r="F71" s="3">
        <v>40</v>
      </c>
    </row>
    <row r="72" spans="1:6" x14ac:dyDescent="0.25">
      <c r="A72" s="26"/>
      <c r="D72" s="7">
        <f>COUNTIF(D5:D70,"&gt;="&amp;F71*0.8)</f>
        <v>0</v>
      </c>
      <c r="E72" s="7">
        <f>COUNTIF(E5:E70,"&gt;="&amp;F72*0.8)</f>
        <v>0</v>
      </c>
      <c r="F72" s="3">
        <v>60</v>
      </c>
    </row>
    <row r="73" spans="1:6" x14ac:dyDescent="0.25">
      <c r="A73" s="26"/>
      <c r="D73" s="7" t="str">
        <f>IF(D71&gt;0,ROUNDUP(D72/D71,2),"")</f>
        <v/>
      </c>
      <c r="E73" s="8" t="str">
        <f>IF(E71&gt;0,ROUNDUP(E72/E71,4),"")</f>
        <v/>
      </c>
    </row>
    <row r="74" spans="1:6" x14ac:dyDescent="0.25">
      <c r="A74" s="26"/>
      <c r="D74" s="2" t="e">
        <f>(D73*0.4)+(E73*0.6)</f>
        <v>#VALUE!</v>
      </c>
    </row>
    <row r="75" spans="1:6" x14ac:dyDescent="0.25">
      <c r="A75" s="26"/>
    </row>
    <row r="76" spans="1:6" x14ac:dyDescent="0.25">
      <c r="A76" s="26"/>
    </row>
    <row r="77" spans="1:6" x14ac:dyDescent="0.25">
      <c r="A77" s="22"/>
      <c r="B77" s="23"/>
      <c r="C77" s="24"/>
    </row>
    <row r="78" spans="1:6" x14ac:dyDescent="0.25">
      <c r="A78" s="22"/>
      <c r="B78" s="23"/>
      <c r="C78" s="24"/>
    </row>
    <row r="79" spans="1:6" x14ac:dyDescent="0.25">
      <c r="A79" s="22"/>
    </row>
    <row r="80" spans="1:6" x14ac:dyDescent="0.25">
      <c r="A80" s="22"/>
    </row>
    <row r="81" spans="1:1" x14ac:dyDescent="0.25">
      <c r="A81" s="22"/>
    </row>
  </sheetData>
  <mergeCells count="3">
    <mergeCell ref="A1:D1"/>
    <mergeCell ref="A2:D2"/>
    <mergeCell ref="A3:D3"/>
  </mergeCells>
  <pageMargins left="0.25" right="0.25" top="0.75" bottom="0.75" header="0.3" footer="0.3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5"/>
  <sheetViews>
    <sheetView workbookViewId="0">
      <selection activeCell="U15" sqref="U15"/>
    </sheetView>
  </sheetViews>
  <sheetFormatPr defaultRowHeight="15" x14ac:dyDescent="0.25"/>
  <cols>
    <col min="2" max="2" width="18.7109375" customWidth="1"/>
    <col min="3" max="17" width="5.7109375" customWidth="1"/>
  </cols>
  <sheetData>
    <row r="1" spans="2:17" ht="21" customHeight="1" x14ac:dyDescent="0.35">
      <c r="B1" s="41" t="s">
        <v>24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3" spans="2:17" ht="18.75" x14ac:dyDescent="0.3">
      <c r="B3" s="9" t="s">
        <v>6</v>
      </c>
      <c r="C3" s="9"/>
    </row>
    <row r="4" spans="2:17" ht="15.75" thickBot="1" x14ac:dyDescent="0.3">
      <c r="B4" s="11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0" t="s">
        <v>14</v>
      </c>
      <c r="J4" s="10" t="s">
        <v>15</v>
      </c>
      <c r="K4" s="10" t="s">
        <v>25</v>
      </c>
      <c r="L4" s="10" t="s">
        <v>26</v>
      </c>
      <c r="M4" s="10" t="s">
        <v>27</v>
      </c>
      <c r="N4" s="10" t="s">
        <v>28</v>
      </c>
      <c r="O4" s="10" t="s">
        <v>29</v>
      </c>
      <c r="P4" s="10" t="s">
        <v>30</v>
      </c>
      <c r="Q4" s="10" t="s">
        <v>31</v>
      </c>
    </row>
    <row r="5" spans="2:17" ht="15.75" thickBot="1" x14ac:dyDescent="0.3">
      <c r="B5" s="11" t="s">
        <v>16</v>
      </c>
      <c r="C5" s="17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</row>
    <row r="6" spans="2:17" ht="15.75" thickBot="1" x14ac:dyDescent="0.3">
      <c r="B6" s="12" t="s">
        <v>17</v>
      </c>
      <c r="C6" s="19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2:17" ht="15.75" thickBot="1" x14ac:dyDescent="0.3">
      <c r="B7" s="11" t="s">
        <v>18</v>
      </c>
      <c r="C7" s="19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2:17" ht="15.75" thickBot="1" x14ac:dyDescent="0.3">
      <c r="B8" s="12" t="s">
        <v>19</v>
      </c>
      <c r="C8" s="19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2:17" ht="15.75" thickBot="1" x14ac:dyDescent="0.3">
      <c r="B9" s="11" t="s">
        <v>20</v>
      </c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2:17" x14ac:dyDescent="0.25">
      <c r="B10" s="13" t="s">
        <v>21</v>
      </c>
      <c r="C10" s="13" t="str">
        <f>IF(COUNT(C5:C9)&gt;0,AVERAGE(C5:C9),"")</f>
        <v/>
      </c>
      <c r="D10" s="13" t="str">
        <f t="shared" ref="D10:Q10" si="0">IF(COUNT(D5:D9)&gt;0,AVERAGE(D5:D9),"")</f>
        <v/>
      </c>
      <c r="E10" s="13" t="str">
        <f t="shared" si="0"/>
        <v/>
      </c>
      <c r="F10" s="13" t="str">
        <f t="shared" si="0"/>
        <v/>
      </c>
      <c r="G10" s="13" t="str">
        <f t="shared" si="0"/>
        <v/>
      </c>
      <c r="H10" s="13" t="str">
        <f t="shared" si="0"/>
        <v/>
      </c>
      <c r="I10" s="13" t="str">
        <f t="shared" si="0"/>
        <v/>
      </c>
      <c r="J10" s="13" t="str">
        <f t="shared" si="0"/>
        <v/>
      </c>
      <c r="K10" s="13" t="str">
        <f t="shared" si="0"/>
        <v/>
      </c>
      <c r="L10" s="13" t="str">
        <f t="shared" si="0"/>
        <v/>
      </c>
      <c r="M10" s="13" t="str">
        <f t="shared" si="0"/>
        <v/>
      </c>
      <c r="N10" s="13" t="str">
        <f t="shared" si="0"/>
        <v/>
      </c>
      <c r="O10" s="13" t="str">
        <f t="shared" si="0"/>
        <v/>
      </c>
      <c r="P10" s="13" t="str">
        <f t="shared" si="0"/>
        <v/>
      </c>
      <c r="Q10" s="13" t="str">
        <f t="shared" si="0"/>
        <v/>
      </c>
    </row>
    <row r="14" spans="2:17" ht="18.75" x14ac:dyDescent="0.3">
      <c r="B14" s="9" t="s">
        <v>22</v>
      </c>
      <c r="C14" s="9"/>
      <c r="D14" s="9"/>
      <c r="E14" s="9"/>
    </row>
    <row r="15" spans="2:17" x14ac:dyDescent="0.25">
      <c r="B15" s="11" t="s">
        <v>7</v>
      </c>
      <c r="C15" s="16" t="s">
        <v>8</v>
      </c>
      <c r="D15" s="16" t="s">
        <v>9</v>
      </c>
      <c r="E15" s="16" t="s">
        <v>10</v>
      </c>
      <c r="F15" s="16" t="s">
        <v>11</v>
      </c>
      <c r="G15" s="16" t="s">
        <v>12</v>
      </c>
      <c r="H15" s="16" t="s">
        <v>13</v>
      </c>
      <c r="I15" s="16" t="s">
        <v>14</v>
      </c>
      <c r="J15" s="16" t="s">
        <v>15</v>
      </c>
      <c r="K15" s="16" t="s">
        <v>25</v>
      </c>
      <c r="L15" s="16" t="s">
        <v>26</v>
      </c>
      <c r="M15" s="16" t="s">
        <v>27</v>
      </c>
      <c r="N15" s="16" t="s">
        <v>28</v>
      </c>
      <c r="O15" s="16" t="s">
        <v>29</v>
      </c>
      <c r="P15" s="16" t="s">
        <v>30</v>
      </c>
      <c r="Q15" s="16" t="s">
        <v>31</v>
      </c>
    </row>
    <row r="16" spans="2:17" x14ac:dyDescent="0.25">
      <c r="B16" s="11" t="s">
        <v>16</v>
      </c>
      <c r="C16" t="str">
        <f>IF(COUNT(C5)&gt;0,'DEPT 22-23'!$D$74,"")</f>
        <v/>
      </c>
      <c r="D16" t="str">
        <f>IF(COUNT(D5)&gt;0,'DEPT 22-23'!$D$74,"")</f>
        <v/>
      </c>
      <c r="E16" t="str">
        <f>IF(COUNT(E5)&gt;0,'DEPT 22-23'!$D$74,"")</f>
        <v/>
      </c>
      <c r="F16" t="str">
        <f>IF(COUNT(F5)&gt;0,'DEPT 22-23'!$D$74,"")</f>
        <v/>
      </c>
      <c r="G16" t="str">
        <f>IF(COUNT(G5)&gt;0,'DEPT 22-23'!$D$74,"")</f>
        <v/>
      </c>
      <c r="H16" t="str">
        <f>IF(COUNT(H5)&gt;0,'DEPT 22-23'!$D$74,"")</f>
        <v/>
      </c>
      <c r="I16" t="str">
        <f>IF(COUNT(I5)&gt;0,'DEPT 22-23'!$D$74,"")</f>
        <v/>
      </c>
      <c r="J16" t="str">
        <f>IF(COUNT(J5)&gt;0,'DEPT 22-23'!$D$74,"")</f>
        <v/>
      </c>
      <c r="K16" t="str">
        <f>IF(COUNT(K5)&gt;0,'DEPT 22-23'!$D$74,"")</f>
        <v/>
      </c>
      <c r="L16" t="str">
        <f>IF(COUNT(L5)&gt;0,'DEPT 22-23'!$D$74,"")</f>
        <v/>
      </c>
      <c r="M16" t="str">
        <f>IF(COUNT(M5)&gt;0,'DEPT 22-23'!$D$74,"")</f>
        <v/>
      </c>
      <c r="N16" t="str">
        <f>IF(COUNT(N5)&gt;0,'DEPT 22-23'!$D$74,"")</f>
        <v/>
      </c>
      <c r="O16" t="str">
        <f>IF(COUNT(O5)&gt;0,'DEPT 22-23'!$D$74,"")</f>
        <v/>
      </c>
      <c r="P16" t="str">
        <f>IF(COUNT(P5)&gt;0,'DEPT 22-23'!$D$74,"")</f>
        <v/>
      </c>
      <c r="Q16" t="str">
        <f>IF(COUNT(Q5)&gt;0,'DEPT 22-23'!$D$74,"")</f>
        <v/>
      </c>
    </row>
    <row r="17" spans="2:17" x14ac:dyDescent="0.25">
      <c r="B17" s="14" t="s">
        <v>17</v>
      </c>
      <c r="C17" t="str">
        <f>IF(COUNT(C6)&gt;0,'DEPT 22-23'!$D$74,"")</f>
        <v/>
      </c>
      <c r="D17" t="str">
        <f>IF(COUNT(D6)&gt;0,'DEPT 22-23'!$D$74,"")</f>
        <v/>
      </c>
      <c r="E17" t="str">
        <f>IF(COUNT(E6)&gt;0,'DEPT 22-23'!$D$74,"")</f>
        <v/>
      </c>
      <c r="F17" t="str">
        <f>IF(COUNT(F6)&gt;0,'DEPT 22-23'!$D$74,"")</f>
        <v/>
      </c>
      <c r="G17" t="str">
        <f>IF(COUNT(G6)&gt;0,'DEPT 22-23'!$D$74,"")</f>
        <v/>
      </c>
      <c r="H17" t="str">
        <f>IF(COUNT(H6)&gt;0,'DEPT 22-23'!$D$74,"")</f>
        <v/>
      </c>
      <c r="I17" t="str">
        <f>IF(COUNT(I6)&gt;0,'DEPT 22-23'!$D$74,"")</f>
        <v/>
      </c>
      <c r="J17" t="str">
        <f>IF(COUNT(J6)&gt;0,'DEPT 22-23'!$D$74,"")</f>
        <v/>
      </c>
      <c r="K17" t="str">
        <f>IF(COUNT(K6)&gt;0,'DEPT 22-23'!$D$74,"")</f>
        <v/>
      </c>
      <c r="L17" t="str">
        <f>IF(COUNT(L6)&gt;0,'DEPT 22-23'!$D$74,"")</f>
        <v/>
      </c>
      <c r="M17" t="str">
        <f>IF(COUNT(M6)&gt;0,'DEPT 22-23'!$D$74,"")</f>
        <v/>
      </c>
      <c r="N17" t="str">
        <f>IF(COUNT(N6)&gt;0,'DEPT 22-23'!$D$74,"")</f>
        <v/>
      </c>
      <c r="O17" t="str">
        <f>IF(COUNT(O6)&gt;0,'DEPT 22-23'!$D$74,"")</f>
        <v/>
      </c>
      <c r="P17" t="str">
        <f>IF(COUNT(P6)&gt;0,'DEPT 22-23'!$D$74,"")</f>
        <v/>
      </c>
      <c r="Q17" t="str">
        <f>IF(COUNT(Q6)&gt;0,'DEPT 22-23'!$D$74,"")</f>
        <v/>
      </c>
    </row>
    <row r="18" spans="2:17" x14ac:dyDescent="0.25">
      <c r="B18" s="11" t="s">
        <v>18</v>
      </c>
      <c r="C18" t="str">
        <f>IF(COUNT(C7)&gt;0,'DEPT 22-23'!$D$74,"")</f>
        <v/>
      </c>
      <c r="D18" t="str">
        <f>IF(COUNT(D7)&gt;0,'DEPT 22-23'!$D$74,"")</f>
        <v/>
      </c>
      <c r="E18" t="str">
        <f>IF(COUNT(E7)&gt;0,'DEPT 22-23'!$D$74,"")</f>
        <v/>
      </c>
      <c r="F18" t="str">
        <f>IF(COUNT(F7)&gt;0,'DEPT 22-23'!$D$74,"")</f>
        <v/>
      </c>
      <c r="G18" t="str">
        <f>IF(COUNT(G7)&gt;0,'DEPT 22-23'!$D$74,"")</f>
        <v/>
      </c>
      <c r="H18" t="str">
        <f>IF(COUNT(H7)&gt;0,'DEPT 22-23'!$D$74,"")</f>
        <v/>
      </c>
      <c r="I18" t="str">
        <f>IF(COUNT(I7)&gt;0,'DEPT 22-23'!$D$74,"")</f>
        <v/>
      </c>
      <c r="J18" t="str">
        <f>IF(COUNT(J7)&gt;0,'DEPT 22-23'!$D$74,"")</f>
        <v/>
      </c>
      <c r="K18" t="str">
        <f>IF(COUNT(K7)&gt;0,'DEPT 22-23'!$D$74,"")</f>
        <v/>
      </c>
      <c r="L18" t="str">
        <f>IF(COUNT(L7)&gt;0,'DEPT 22-23'!$D$74,"")</f>
        <v/>
      </c>
      <c r="M18" t="str">
        <f>IF(COUNT(M7)&gt;0,'DEPT 22-23'!$D$74,"")</f>
        <v/>
      </c>
      <c r="N18" t="str">
        <f>IF(COUNT(N7)&gt;0,'DEPT 22-23'!$D$74,"")</f>
        <v/>
      </c>
      <c r="O18" t="str">
        <f>IF(COUNT(O7)&gt;0,'DEPT 22-23'!$D$74,"")</f>
        <v/>
      </c>
      <c r="P18" t="str">
        <f>IF(COUNT(P7)&gt;0,'DEPT 22-23'!$D$74,"")</f>
        <v/>
      </c>
      <c r="Q18" t="str">
        <f>IF(COUNT(Q7)&gt;0,'DEPT 22-23'!$D$74,"")</f>
        <v/>
      </c>
    </row>
    <row r="19" spans="2:17" x14ac:dyDescent="0.25">
      <c r="B19" s="14" t="s">
        <v>19</v>
      </c>
      <c r="C19" t="str">
        <f>IF(COUNT(C8)&gt;0,'DEPT 22-23'!$D$74,"")</f>
        <v/>
      </c>
      <c r="D19" t="str">
        <f>IF(COUNT(D8)&gt;0,'DEPT 22-23'!$D$74,"")</f>
        <v/>
      </c>
      <c r="E19" t="str">
        <f>IF(COUNT(E8)&gt;0,'DEPT 22-23'!$D$74,"")</f>
        <v/>
      </c>
      <c r="F19" t="str">
        <f>IF(COUNT(F8)&gt;0,'DEPT 22-23'!$D$74,"")</f>
        <v/>
      </c>
      <c r="G19" t="str">
        <f>IF(COUNT(G8)&gt;0,'DEPT 22-23'!$D$74,"")</f>
        <v/>
      </c>
      <c r="H19" t="str">
        <f>IF(COUNT(H8)&gt;0,'DEPT 22-23'!$D$74,"")</f>
        <v/>
      </c>
      <c r="I19" t="str">
        <f>IF(COUNT(I8)&gt;0,'DEPT 22-23'!$D$74,"")</f>
        <v/>
      </c>
      <c r="J19" t="str">
        <f>IF(COUNT(J8)&gt;0,'DEPT 22-23'!$D$74,"")</f>
        <v/>
      </c>
      <c r="K19" t="str">
        <f>IF(COUNT(K8)&gt;0,'DEPT 22-23'!$D$74,"")</f>
        <v/>
      </c>
      <c r="L19" t="str">
        <f>IF(COUNT(L8)&gt;0,'DEPT 22-23'!$D$74,"")</f>
        <v/>
      </c>
      <c r="M19" t="str">
        <f>IF(COUNT(M8)&gt;0,'DEPT 22-23'!$D$74,"")</f>
        <v/>
      </c>
      <c r="N19" t="str">
        <f>IF(COUNT(N8)&gt;0,'DEPT 22-23'!$D$74,"")</f>
        <v/>
      </c>
      <c r="O19" t="str">
        <f>IF(COUNT(O8)&gt;0,'DEPT 22-23'!$D$74,"")</f>
        <v/>
      </c>
      <c r="P19" t="str">
        <f>IF(COUNT(P8)&gt;0,'DEPT 22-23'!$D$74,"")</f>
        <v/>
      </c>
      <c r="Q19" t="str">
        <f>IF(COUNT(Q8)&gt;0,'DEPT 22-23'!$D$74,"")</f>
        <v/>
      </c>
    </row>
    <row r="20" spans="2:17" x14ac:dyDescent="0.25">
      <c r="B20" s="11" t="s">
        <v>20</v>
      </c>
      <c r="C20" t="str">
        <f>IF(COUNT(C9)&gt;0,'DEPT 22-23'!$D$74,"")</f>
        <v/>
      </c>
      <c r="D20" t="str">
        <f>IF(COUNT(D9)&gt;0,'DEPT 22-23'!$D$74,"")</f>
        <v/>
      </c>
      <c r="E20" t="str">
        <f>IF(COUNT(E9)&gt;0,'DEPT 22-23'!$D$74,"")</f>
        <v/>
      </c>
      <c r="F20" t="str">
        <f>IF(COUNT(F9)&gt;0,'DEPT 22-23'!$D$74,"")</f>
        <v/>
      </c>
      <c r="G20" t="str">
        <f>IF(COUNT(G9)&gt;0,'DEPT 22-23'!$D$74,"")</f>
        <v/>
      </c>
      <c r="H20" t="str">
        <f>IF(COUNT(H9)&gt;0,'DEPT 22-23'!$D$74,"")</f>
        <v/>
      </c>
      <c r="I20" t="str">
        <f>IF(COUNT(I9)&gt;0,'DEPT 22-23'!$D$74,"")</f>
        <v/>
      </c>
      <c r="J20" t="str">
        <f>IF(COUNT(J9)&gt;0,'DEPT 22-23'!$D$74,"")</f>
        <v/>
      </c>
      <c r="K20" t="str">
        <f>IF(COUNT(K9)&gt;0,'DEPT 22-23'!$D$74,"")</f>
        <v/>
      </c>
      <c r="L20" t="str">
        <f>IF(COUNT(L9)&gt;0,'DEPT 22-23'!$D$74,"")</f>
        <v/>
      </c>
      <c r="M20" t="str">
        <f>IF(COUNT(M9)&gt;0,'DEPT 22-23'!$D$74,"")</f>
        <v/>
      </c>
      <c r="N20" t="str">
        <f>IF(COUNT(N9)&gt;0,'DEPT 22-23'!$D$74,"")</f>
        <v/>
      </c>
      <c r="O20" t="str">
        <f>IF(COUNT(O9)&gt;0,'DEPT 22-23'!$D$74,"")</f>
        <v/>
      </c>
      <c r="P20" t="str">
        <f>IF(COUNT(P9)&gt;0,'DEPT 22-23'!$D$74,"")</f>
        <v/>
      </c>
      <c r="Q20" t="str">
        <f>IF(COUNT(Q9)&gt;0,'DEPT 22-23'!$D$74,"")</f>
        <v/>
      </c>
    </row>
    <row r="21" spans="2:17" x14ac:dyDescent="0.25">
      <c r="B21" s="15" t="s">
        <v>23</v>
      </c>
      <c r="C21" s="15" t="str">
        <f>IF(COUNT(C5:C9)&gt;0,ROUNDUP(SUMPRODUCT(C5:C9,C16:C20)/SUM(C5:C9),2),"")</f>
        <v/>
      </c>
      <c r="D21" s="15" t="str">
        <f t="shared" ref="D21:Q21" si="1">IF(COUNT(D5:D9)&gt;0,ROUNDUP(SUMPRODUCT(D5:D9,D16:D20)/SUM(D5:D9),2),"")</f>
        <v/>
      </c>
      <c r="E21" s="15" t="str">
        <f t="shared" si="1"/>
        <v/>
      </c>
      <c r="F21" s="15" t="str">
        <f t="shared" si="1"/>
        <v/>
      </c>
      <c r="G21" s="15" t="str">
        <f t="shared" si="1"/>
        <v/>
      </c>
      <c r="H21" s="15" t="str">
        <f t="shared" si="1"/>
        <v/>
      </c>
      <c r="I21" s="15" t="str">
        <f t="shared" si="1"/>
        <v/>
      </c>
      <c r="J21" s="15" t="str">
        <f t="shared" si="1"/>
        <v/>
      </c>
      <c r="K21" s="15" t="str">
        <f t="shared" si="1"/>
        <v/>
      </c>
      <c r="L21" s="15" t="str">
        <f t="shared" si="1"/>
        <v/>
      </c>
      <c r="M21" s="15" t="str">
        <f t="shared" si="1"/>
        <v/>
      </c>
      <c r="N21" s="15" t="str">
        <f t="shared" si="1"/>
        <v/>
      </c>
      <c r="O21" s="15" t="str">
        <f t="shared" si="1"/>
        <v/>
      </c>
      <c r="P21" s="15" t="str">
        <f t="shared" si="1"/>
        <v/>
      </c>
      <c r="Q21" s="15" t="str">
        <f t="shared" si="1"/>
        <v/>
      </c>
    </row>
    <row r="25" spans="2:17" x14ac:dyDescent="0.25">
      <c r="C25" t="s">
        <v>32</v>
      </c>
    </row>
  </sheetData>
  <mergeCells count="1">
    <mergeCell ref="B1:Q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DEPT 22-23</vt:lpstr>
      <vt:lpstr>Sheet2</vt:lpstr>
      <vt:lpstr>'DEPT 22-23'!Print_Area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LOANATHA</dc:creator>
  <cp:lastModifiedBy>Windows User</cp:lastModifiedBy>
  <dcterms:created xsi:type="dcterms:W3CDTF">2019-03-21T09:26:06Z</dcterms:created>
  <dcterms:modified xsi:type="dcterms:W3CDTF">2024-09-16T15:57:20Z</dcterms:modified>
</cp:coreProperties>
</file>